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EFB049AE-081D-4E19-A16A-3B77BFFCDDF1}" xr6:coauthVersionLast="47" xr6:coauthVersionMax="47" xr10:uidLastSave="{00000000-0000-0000-0000-000000000000}"/>
  <bookViews>
    <workbookView xWindow="2160" yWindow="2160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K6" i="2" l="1"/>
  <c r="G5" i="2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G28" i="2"/>
  <c r="H28" i="2" s="1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G21" i="2"/>
  <c r="H21" i="2" s="1"/>
  <c r="I21" i="2" s="1"/>
  <c r="G29" i="2"/>
  <c r="H29" i="2" s="1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20" i="2"/>
  <c r="H20" i="2" s="1"/>
  <c r="I20" i="2" s="1"/>
  <c r="G24" i="2"/>
  <c r="H24" i="2" s="1"/>
  <c r="I24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25" i="2"/>
  <c r="H25" i="2" s="1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G27" i="2"/>
  <c r="H27" i="2" s="1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G19" i="2"/>
  <c r="H19" i="2" s="1"/>
  <c r="I19" i="2" s="1"/>
  <c r="K40" i="2"/>
  <c r="L40" i="2" s="1"/>
  <c r="M40" i="2" s="1"/>
  <c r="G26" i="2"/>
  <c r="H26" i="2" s="1"/>
  <c r="I26" i="2" s="1"/>
  <c r="K47" i="2"/>
  <c r="L47" i="2" s="1"/>
  <c r="M47" i="2" s="1"/>
  <c r="G47" i="2"/>
  <c r="H47" i="2" s="1"/>
  <c r="I47" i="2" s="1"/>
  <c r="G31" i="2"/>
  <c r="H31" i="2" s="1"/>
  <c r="I31" i="2" s="1"/>
  <c r="K52" i="2"/>
  <c r="L52" i="2" s="1"/>
  <c r="M52" i="2" s="1"/>
  <c r="G38" i="2"/>
  <c r="H38" i="2" s="1"/>
  <c r="I38" i="2" s="1"/>
  <c r="G22" i="2"/>
  <c r="H22" i="2" s="1"/>
  <c r="I22" i="2" s="1"/>
  <c r="K43" i="2"/>
  <c r="L43" i="2" s="1"/>
  <c r="M43" i="2" s="1"/>
  <c r="G39" i="2"/>
  <c r="H39" i="2" s="1"/>
  <c r="I39" i="2" s="1"/>
  <c r="G23" i="2"/>
  <c r="H23" i="2" s="1"/>
  <c r="I23" i="2" s="1"/>
  <c r="K44" i="2"/>
  <c r="L44" i="2" s="1"/>
  <c r="M44" i="2" s="1"/>
  <c r="G30" i="2"/>
  <c r="H30" i="2" s="1"/>
  <c r="I30" i="2" s="1"/>
  <c r="K25" i="2"/>
  <c r="L25" i="2" s="1"/>
  <c r="M25" i="2" s="1"/>
  <c r="K33" i="2"/>
  <c r="L33" i="2" s="1"/>
  <c r="M33" i="2" s="1"/>
  <c r="K18" i="2"/>
  <c r="L18" i="2" s="1"/>
  <c r="M18" i="2" s="1"/>
  <c r="K9" i="2"/>
  <c r="L9" i="2" s="1"/>
  <c r="M9" i="2" s="1"/>
  <c r="G15" i="2"/>
  <c r="H15" i="2" s="1"/>
  <c r="I15" i="2" s="1"/>
  <c r="G10" i="2"/>
  <c r="H10" i="2" s="1"/>
  <c r="I10" i="2" s="1"/>
  <c r="K26" i="2"/>
  <c r="L26" i="2" s="1"/>
  <c r="M26" i="2" s="1"/>
  <c r="K34" i="2"/>
  <c r="L34" i="2" s="1"/>
  <c r="M34" i="2" s="1"/>
  <c r="K19" i="2"/>
  <c r="L19" i="2" s="1"/>
  <c r="M19" i="2" s="1"/>
  <c r="K10" i="2"/>
  <c r="L10" i="2" s="1"/>
  <c r="M10" i="2" s="1"/>
  <c r="G16" i="2"/>
  <c r="H16" i="2" s="1"/>
  <c r="I16" i="2" s="1"/>
  <c r="K29" i="2"/>
  <c r="L29" i="2" s="1"/>
  <c r="M29" i="2" s="1"/>
  <c r="K37" i="2"/>
  <c r="L37" i="2" s="1"/>
  <c r="M37" i="2" s="1"/>
  <c r="K22" i="2"/>
  <c r="L22" i="2" s="1"/>
  <c r="M22" i="2" s="1"/>
  <c r="K13" i="2"/>
  <c r="L13" i="2" s="1"/>
  <c r="M13" i="2" s="1"/>
  <c r="G6" i="2"/>
  <c r="G14" i="2"/>
  <c r="H14" i="2" s="1"/>
  <c r="I14" i="2" s="1"/>
  <c r="K30" i="2"/>
  <c r="L30" i="2" s="1"/>
  <c r="M30" i="2" s="1"/>
  <c r="K15" i="2"/>
  <c r="L15" i="2" s="1"/>
  <c r="M15" i="2" s="1"/>
  <c r="L6" i="2"/>
  <c r="M6" i="2" s="1"/>
  <c r="K14" i="2"/>
  <c r="L14" i="2" s="1"/>
  <c r="M14" i="2" s="1"/>
  <c r="G7" i="2"/>
  <c r="H7" i="2" s="1"/>
  <c r="I7" i="2" s="1"/>
  <c r="G11" i="2"/>
  <c r="H11" i="2" s="1"/>
  <c r="I11" i="2" s="1"/>
  <c r="K23" i="2"/>
  <c r="L23" i="2" s="1"/>
  <c r="M23" i="2" s="1"/>
  <c r="K8" i="2"/>
  <c r="L8" i="2" s="1"/>
  <c r="M8" i="2" s="1"/>
  <c r="K32" i="2"/>
  <c r="L32" i="2" s="1"/>
  <c r="M32" i="2" s="1"/>
  <c r="K12" i="2"/>
  <c r="L12" i="2" s="1"/>
  <c r="M12" i="2" s="1"/>
  <c r="K16" i="2"/>
  <c r="L16" i="2" s="1"/>
  <c r="M16" i="2" s="1"/>
  <c r="G12" i="2"/>
  <c r="H12" i="2" s="1"/>
  <c r="I12" i="2" s="1"/>
  <c r="K11" i="2"/>
  <c r="L11" i="2" s="1"/>
  <c r="M11" i="2" s="1"/>
  <c r="G18" i="2"/>
  <c r="H18" i="2" s="1"/>
  <c r="I18" i="2" s="1"/>
  <c r="K24" i="2"/>
  <c r="L24" i="2" s="1"/>
  <c r="M24" i="2" s="1"/>
  <c r="G8" i="2"/>
  <c r="H8" i="2" s="1"/>
  <c r="I8" i="2" s="1"/>
  <c r="K31" i="2"/>
  <c r="L31" i="2" s="1"/>
  <c r="M31" i="2" s="1"/>
  <c r="K36" i="2"/>
  <c r="L36" i="2" s="1"/>
  <c r="M36" i="2" s="1"/>
  <c r="G13" i="2"/>
  <c r="H13" i="2" s="1"/>
  <c r="I13" i="2" s="1"/>
  <c r="K20" i="2"/>
  <c r="L20" i="2" s="1"/>
  <c r="M20" i="2" s="1"/>
  <c r="G9" i="2"/>
  <c r="H9" i="2" s="1"/>
  <c r="I9" i="2" s="1"/>
  <c r="K21" i="2"/>
  <c r="L21" i="2" s="1"/>
  <c r="M21" i="2" s="1"/>
  <c r="K28" i="2"/>
  <c r="L28" i="2" s="1"/>
  <c r="M28" i="2" s="1"/>
  <c r="K35" i="2"/>
  <c r="L35" i="2" s="1"/>
  <c r="M35" i="2" s="1"/>
  <c r="K17" i="2"/>
  <c r="L17" i="2" s="1"/>
  <c r="M17" i="2" s="1"/>
  <c r="K7" i="2"/>
  <c r="L7" i="2" s="1"/>
  <c r="M7" i="2" s="1"/>
  <c r="H5" i="2"/>
  <c r="I5" i="2" s="1"/>
  <c r="G17" i="2"/>
  <c r="H17" i="2" s="1"/>
  <c r="I17" i="2" s="1"/>
  <c r="K27" i="2"/>
  <c r="L27" i="2" s="1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<sst xmlns="http://schemas.openxmlformats.org/spreadsheetml/2006/main" count="19" uniqueCount="18">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</sst>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7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2" t="s">
        <v>17</v>
      </c>
      <c r="E1" s="6"/>
      <c r="M1" s="7"/>
    </row>
    <row r="2" spans="2:13" x14ac:dyDescent="0.4">
      <c r="B2" s="3">
        <v>92.333333330000002</v>
      </c>
      <c r="C2" s="3">
        <v>287.60000000000002</v>
      </c>
      <c r="D2" s="13">
        <v>50</v>
      </c>
      <c r="F2" s="17" t="s">
        <v>7</v>
      </c>
      <c r="G2" s="17"/>
      <c r="H2" s="17"/>
      <c r="I2" s="17"/>
      <c r="J2" s="11"/>
      <c r="K2" s="17" t="s">
        <v>9</v>
      </c>
      <c r="L2" s="17"/>
      <c r="M2" s="17"/>
    </row>
    <row r="3" spans="2:13" x14ac:dyDescent="0.4">
      <c r="B3" s="12"/>
      <c r="C3" s="12"/>
      <c r="D3" s="12"/>
      <c r="F3" s="4" t="s">
        <v>5</v>
      </c>
      <c r="G3" s="2"/>
      <c r="H3" s="16" t="s">
        <v>6</v>
      </c>
      <c r="I3" s="16"/>
      <c r="J3" s="10"/>
      <c r="L3" s="16" t="s">
        <v>6</v>
      </c>
      <c r="M3" s="16"/>
    </row>
    <row r="4" spans="2:13" ht="20.25" x14ac:dyDescent="0.4">
      <c r="B4" s="11" t="s">
        <v>14</v>
      </c>
      <c r="C4" s="2" t="s">
        <v>0</v>
      </c>
      <c r="D4" s="11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9">
        <v>641419059.04020357</v>
      </c>
      <c r="C5">
        <v>1069.9933519472845</v>
      </c>
      <c r="D5">
        <f t="shared" ref="D5:D36" si="0">C5*0.001</f>
        <v>1.0699933519472846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9">
        <v>256985508.55964223</v>
      </c>
      <c r="C6">
        <v>788.80563411762125</v>
      </c>
      <c r="D6">
        <f t="shared" si="0"/>
        <v>0.78880563411762128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9">
        <v>257427393.36519018</v>
      </c>
      <c r="C7">
        <v>789.25749050692639</v>
      </c>
      <c r="D7">
        <f t="shared" si="0"/>
        <v>0.7892574905069264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9">
        <v>554237975.41230881</v>
      </c>
      <c r="C8">
        <v>1019.1369610012378</v>
      </c>
      <c r="D8">
        <f t="shared" si="0"/>
        <v>1.0191369610012377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9">
        <v>184168421.41682112</v>
      </c>
      <c r="C9">
        <v>705.89295535837891</v>
      </c>
      <c r="D9">
        <f t="shared" si="0"/>
        <v>0.70589295535837893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9">
        <v>191329887.48610407</v>
      </c>
      <c r="C10">
        <v>714.92650442207116</v>
      </c>
      <c r="D10">
        <f t="shared" si="0"/>
        <v>0.71492650442207117</v>
      </c>
      <c r="F10">
        <v>0.5</v>
      </c>
      <c r="G10" s="5">
        <f t="shared" si="3"/>
        <v>3</v>
      </c>
      <c r="H10">
        <f t="shared" si="1"/>
        <v>0.96314325448539628</v>
      </c>
      <c r="I10">
        <f t="shared" si="4"/>
        <v>48.157162724269817</v>
      </c>
      <c r="K10">
        <f t="shared" si="6"/>
        <v>319195603.37710774</v>
      </c>
      <c r="L10">
        <f t="shared" si="2"/>
        <v>0.10247703075135244</v>
      </c>
      <c r="M10">
        <f t="shared" si="5"/>
        <v>5.1238515375676217</v>
      </c>
    </row>
    <row r="11" spans="2:13" x14ac:dyDescent="0.4">
      <c r="B11" s="9">
        <v>262749702.4826344</v>
      </c>
      <c r="C11">
        <v>794.65972666817697</v>
      </c>
      <c r="D11">
        <f t="shared" si="0"/>
        <v>0.79465972666817697</v>
      </c>
      <c r="F11">
        <v>0.6</v>
      </c>
      <c r="G11" s="5">
        <f t="shared" si="3"/>
        <v>7</v>
      </c>
      <c r="H11">
        <f t="shared" si="1"/>
        <v>2.2473342604659248</v>
      </c>
      <c r="I11">
        <f t="shared" si="4"/>
        <v>112.36671302329624</v>
      </c>
      <c r="K11">
        <f t="shared" si="6"/>
        <v>1010101102.1660466</v>
      </c>
      <c r="L11">
        <f t="shared" si="2"/>
        <v>0.32429068763316399</v>
      </c>
      <c r="M11">
        <f t="shared" si="5"/>
        <v>16.214534381658201</v>
      </c>
    </row>
    <row r="12" spans="2:13" x14ac:dyDescent="0.4">
      <c r="B12" s="9">
        <v>293031900.13241011</v>
      </c>
      <c r="C12">
        <v>824.08515899850443</v>
      </c>
      <c r="D12">
        <f t="shared" si="0"/>
        <v>0.82408515899850443</v>
      </c>
      <c r="F12">
        <v>0.7</v>
      </c>
      <c r="G12" s="5">
        <f t="shared" si="3"/>
        <v>28</v>
      </c>
      <c r="H12">
        <f t="shared" si="1"/>
        <v>8.9893370418636991</v>
      </c>
      <c r="I12">
        <f t="shared" si="4"/>
        <v>449.46685209318497</v>
      </c>
      <c r="K12">
        <f t="shared" si="6"/>
        <v>6127968654.0671778</v>
      </c>
      <c r="L12">
        <f t="shared" si="2"/>
        <v>1.9673705576209188</v>
      </c>
      <c r="M12">
        <f t="shared" si="5"/>
        <v>98.368527881045935</v>
      </c>
    </row>
    <row r="13" spans="2:13" x14ac:dyDescent="0.4">
      <c r="B13" s="9">
        <v>451649600.44388562</v>
      </c>
      <c r="C13">
        <v>951.92120809480343</v>
      </c>
      <c r="D13">
        <f t="shared" si="0"/>
        <v>0.95192120809480341</v>
      </c>
      <c r="F13">
        <v>0.8</v>
      </c>
      <c r="G13" s="5">
        <f t="shared" si="3"/>
        <v>5</v>
      </c>
      <c r="H13">
        <f t="shared" si="1"/>
        <v>1.6052387574756606</v>
      </c>
      <c r="I13">
        <f t="shared" si="4"/>
        <v>80.261937873783026</v>
      </c>
      <c r="K13">
        <f t="shared" si="6"/>
        <v>1538542576.3026252</v>
      </c>
      <c r="L13">
        <f t="shared" si="2"/>
        <v>0.4939456347014855</v>
      </c>
      <c r="M13">
        <f t="shared" si="5"/>
        <v>24.697281735074274</v>
      </c>
    </row>
    <row r="14" spans="2:13" x14ac:dyDescent="0.4">
      <c r="B14" s="9">
        <v>280659704.67007136</v>
      </c>
      <c r="C14">
        <v>812.32000211168463</v>
      </c>
      <c r="D14">
        <f t="shared" si="0"/>
        <v>0.81232000211168465</v>
      </c>
      <c r="F14">
        <v>0.9</v>
      </c>
      <c r="G14" s="5">
        <f t="shared" si="3"/>
        <v>7</v>
      </c>
      <c r="H14">
        <f>G14*$B$2/$C$2</f>
        <v>2.2473342604659248</v>
      </c>
      <c r="I14">
        <f>H14*$D$2</f>
        <v>112.36671302329624</v>
      </c>
      <c r="K14">
        <f t="shared" si="6"/>
        <v>3105506324.2849941</v>
      </c>
      <c r="L14">
        <f t="shared" si="2"/>
        <v>0.99701582266560995</v>
      </c>
      <c r="M14">
        <f t="shared" si="5"/>
        <v>49.850791133280495</v>
      </c>
    </row>
    <row r="15" spans="2:13" x14ac:dyDescent="0.4">
      <c r="B15" s="9">
        <v>848345179.24566042</v>
      </c>
      <c r="C15">
        <v>1174.5134414512638</v>
      </c>
      <c r="D15">
        <f t="shared" si="0"/>
        <v>1.1745134414512639</v>
      </c>
      <c r="F15">
        <v>1</v>
      </c>
      <c r="G15" s="5">
        <f>COUNTIFS($D$5:$D$75, "&gt;"&amp;F15, $D$5:$D$75, "&lt;"&amp;F16)</f>
        <v>5</v>
      </c>
      <c r="H15">
        <f t="shared" si="1"/>
        <v>1.6052387574756606</v>
      </c>
      <c r="I15">
        <f t="shared" si="4"/>
        <v>80.261937873783026</v>
      </c>
      <c r="K15">
        <f t="shared" si="6"/>
        <v>3048664701.2847691</v>
      </c>
      <c r="L15">
        <f t="shared" si="2"/>
        <v>0.97876694741005377</v>
      </c>
      <c r="M15">
        <f t="shared" si="5"/>
        <v>48.93834737050269</v>
      </c>
    </row>
    <row r="16" spans="2:13" x14ac:dyDescent="0.4">
      <c r="B16" s="9">
        <v>250124972.57040945</v>
      </c>
      <c r="C16">
        <v>781.72285695669541</v>
      </c>
      <c r="D16">
        <f t="shared" si="0"/>
        <v>0.78172285695669541</v>
      </c>
      <c r="F16">
        <v>1.1000000000000001</v>
      </c>
      <c r="G16" s="5">
        <f t="shared" si="3"/>
        <v>1</v>
      </c>
      <c r="H16">
        <f t="shared" si="1"/>
        <v>0.32104775149513209</v>
      </c>
      <c r="I16">
        <f t="shared" si="4"/>
        <v>16.052387574756604</v>
      </c>
      <c r="K16">
        <f t="shared" si="6"/>
        <v>848345179.24566042</v>
      </c>
      <c r="L16">
        <f t="shared" si="2"/>
        <v>0.27235931228855409</v>
      </c>
      <c r="M16">
        <f t="shared" si="5"/>
        <v>13.617965614427705</v>
      </c>
    </row>
    <row r="17" spans="2:13" x14ac:dyDescent="0.4">
      <c r="B17" s="9">
        <v>418899368.83625901</v>
      </c>
      <c r="C17">
        <v>928.33279845814127</v>
      </c>
      <c r="D17">
        <f t="shared" si="0"/>
        <v>0.92833279845814132</v>
      </c>
      <c r="F17">
        <v>1.2</v>
      </c>
      <c r="G17" s="5">
        <f t="shared" si="3"/>
        <v>0</v>
      </c>
      <c r="H17">
        <f t="shared" si="1"/>
        <v>0</v>
      </c>
      <c r="I17">
        <f t="shared" si="4"/>
        <v>0</v>
      </c>
      <c r="K17">
        <f t="shared" si="6"/>
        <v>0</v>
      </c>
      <c r="L17">
        <f t="shared" si="2"/>
        <v>0</v>
      </c>
      <c r="M17">
        <f t="shared" si="5"/>
        <v>0</v>
      </c>
    </row>
    <row r="18" spans="2:13" x14ac:dyDescent="0.4">
      <c r="B18" s="9">
        <v>189730590.19451255</v>
      </c>
      <c r="C18">
        <v>712.92894113145087</v>
      </c>
      <c r="D18">
        <f t="shared" si="0"/>
        <v>0.71292894113145089</v>
      </c>
      <c r="F18">
        <v>1.3</v>
      </c>
      <c r="G18" s="5">
        <f t="shared" si="3"/>
        <v>0</v>
      </c>
      <c r="H18">
        <f t="shared" si="1"/>
        <v>0</v>
      </c>
      <c r="I18">
        <f t="shared" si="4"/>
        <v>0</v>
      </c>
      <c r="K18">
        <f t="shared" si="6"/>
        <v>0</v>
      </c>
      <c r="L18">
        <f t="shared" si="2"/>
        <v>0</v>
      </c>
      <c r="M18">
        <f t="shared" si="5"/>
        <v>0</v>
      </c>
    </row>
    <row r="19" spans="2:13" x14ac:dyDescent="0.4">
      <c r="B19" s="9">
        <v>469679933.99141568</v>
      </c>
      <c r="C19">
        <v>964.42352317247605</v>
      </c>
      <c r="D19">
        <f t="shared" si="0"/>
        <v>0.96442352317247604</v>
      </c>
      <c r="F19">
        <v>1.4</v>
      </c>
      <c r="G19" s="5">
        <f t="shared" si="3"/>
        <v>0</v>
      </c>
      <c r="H19">
        <f t="shared" si="1"/>
        <v>0</v>
      </c>
      <c r="I19">
        <f t="shared" si="4"/>
        <v>0</v>
      </c>
      <c r="K19">
        <f t="shared" si="6"/>
        <v>0</v>
      </c>
      <c r="L19">
        <f t="shared" si="2"/>
        <v>0</v>
      </c>
      <c r="M19">
        <f t="shared" si="5"/>
        <v>0</v>
      </c>
    </row>
    <row r="20" spans="2:13" x14ac:dyDescent="0.4">
      <c r="B20" s="9">
        <v>238398193.25393581</v>
      </c>
      <c r="C20">
        <v>769.31012058705824</v>
      </c>
      <c r="D20">
        <f t="shared" si="0"/>
        <v>0.76931012058705828</v>
      </c>
      <c r="F20">
        <v>1.5</v>
      </c>
      <c r="G20" s="5">
        <f t="shared" si="3"/>
        <v>0</v>
      </c>
      <c r="H20">
        <f t="shared" si="1"/>
        <v>0</v>
      </c>
      <c r="I20">
        <f t="shared" si="4"/>
        <v>0</v>
      </c>
      <c r="K20">
        <f t="shared" si="6"/>
        <v>0</v>
      </c>
      <c r="L20">
        <f t="shared" si="2"/>
        <v>0</v>
      </c>
      <c r="M20">
        <f t="shared" si="5"/>
        <v>0</v>
      </c>
    </row>
    <row r="21" spans="2:13" x14ac:dyDescent="0.4">
      <c r="B21" s="9">
        <v>189650742.85413024</v>
      </c>
      <c r="C21">
        <v>712.82891602522295</v>
      </c>
      <c r="D21">
        <f t="shared" si="0"/>
        <v>0.71282891602522291</v>
      </c>
      <c r="F21">
        <v>1.6</v>
      </c>
      <c r="G21" s="5">
        <f t="shared" si="3"/>
        <v>1</v>
      </c>
      <c r="H21">
        <f t="shared" si="1"/>
        <v>0.32104775149513209</v>
      </c>
      <c r="I21">
        <f t="shared" si="4"/>
        <v>16.052387574756604</v>
      </c>
      <c r="K21">
        <f t="shared" si="6"/>
        <v>2474659737.5175061</v>
      </c>
      <c r="L21">
        <f t="shared" si="2"/>
        <v>0.79448394444552928</v>
      </c>
      <c r="M21">
        <f t="shared" si="5"/>
        <v>39.724197222276466</v>
      </c>
    </row>
    <row r="22" spans="2:13" x14ac:dyDescent="0.4">
      <c r="B22" s="9">
        <v>189012367.61753717</v>
      </c>
      <c r="C22">
        <v>712.02820932372742</v>
      </c>
      <c r="D22">
        <f t="shared" si="0"/>
        <v>0.71202820932372746</v>
      </c>
      <c r="F22">
        <v>1.7</v>
      </c>
      <c r="G22" s="5">
        <f t="shared" si="3"/>
        <v>0</v>
      </c>
      <c r="H22">
        <f t="shared" si="1"/>
        <v>0</v>
      </c>
      <c r="I22">
        <f t="shared" si="4"/>
        <v>0</v>
      </c>
      <c r="K22">
        <f t="shared" si="6"/>
        <v>0</v>
      </c>
      <c r="L22">
        <f t="shared" si="2"/>
        <v>0</v>
      </c>
      <c r="M22">
        <f t="shared" si="5"/>
        <v>0</v>
      </c>
    </row>
    <row r="23" spans="2:13" x14ac:dyDescent="0.4">
      <c r="B23" s="9">
        <v>425989839.06930256</v>
      </c>
      <c r="C23">
        <v>933.54130717880582</v>
      </c>
      <c r="D23">
        <f t="shared" si="0"/>
        <v>0.93354130717880579</v>
      </c>
      <c r="F23">
        <v>1.8</v>
      </c>
      <c r="G23" s="5">
        <f t="shared" si="3"/>
        <v>0</v>
      </c>
      <c r="H23">
        <f t="shared" si="1"/>
        <v>0</v>
      </c>
      <c r="I23">
        <f t="shared" si="4"/>
        <v>0</v>
      </c>
      <c r="K23">
        <f t="shared" si="6"/>
        <v>0</v>
      </c>
      <c r="L23">
        <f t="shared" si="2"/>
        <v>0</v>
      </c>
      <c r="M23">
        <f t="shared" si="5"/>
        <v>0</v>
      </c>
    </row>
    <row r="24" spans="2:13" x14ac:dyDescent="0.4">
      <c r="B24" s="9">
        <v>189570906.7180334</v>
      </c>
      <c r="C24">
        <v>712.72887688136802</v>
      </c>
      <c r="D24">
        <f t="shared" si="0"/>
        <v>0.71272887688136799</v>
      </c>
      <c r="F24">
        <v>1.9</v>
      </c>
      <c r="G24" s="5">
        <f t="shared" si="3"/>
        <v>0</v>
      </c>
      <c r="H24">
        <f t="shared" si="1"/>
        <v>0</v>
      </c>
      <c r="I24">
        <f t="shared" si="4"/>
        <v>0</v>
      </c>
      <c r="K24">
        <f t="shared" si="6"/>
        <v>0</v>
      </c>
      <c r="L24">
        <f t="shared" si="2"/>
        <v>0</v>
      </c>
      <c r="M24">
        <f t="shared" si="5"/>
        <v>0</v>
      </c>
    </row>
    <row r="25" spans="2:13" x14ac:dyDescent="0.4">
      <c r="B25" s="9">
        <v>240210008.94429326</v>
      </c>
      <c r="C25">
        <v>771.25411171749431</v>
      </c>
      <c r="D25">
        <f t="shared" si="0"/>
        <v>0.77125411171749436</v>
      </c>
      <c r="F25">
        <v>2</v>
      </c>
      <c r="G25" s="5">
        <f t="shared" si="3"/>
        <v>0</v>
      </c>
      <c r="H25">
        <f t="shared" si="1"/>
        <v>0</v>
      </c>
      <c r="I25">
        <f t="shared" si="4"/>
        <v>0</v>
      </c>
      <c r="K25">
        <f t="shared" si="6"/>
        <v>0</v>
      </c>
      <c r="L25">
        <f t="shared" si="2"/>
        <v>0</v>
      </c>
      <c r="M25">
        <f t="shared" si="5"/>
        <v>0</v>
      </c>
    </row>
    <row r="26" spans="2:13" x14ac:dyDescent="0.4">
      <c r="B26" s="9">
        <v>290175162.75472772</v>
      </c>
      <c r="C26">
        <v>821.39843575876614</v>
      </c>
      <c r="D26">
        <f t="shared" si="0"/>
        <v>0.82139843575876614</v>
      </c>
      <c r="F26">
        <v>2.1</v>
      </c>
      <c r="G26" s="5">
        <f t="shared" si="3"/>
        <v>0</v>
      </c>
      <c r="H26">
        <f t="shared" si="1"/>
        <v>0</v>
      </c>
      <c r="I26">
        <f t="shared" si="4"/>
        <v>0</v>
      </c>
      <c r="K26">
        <f t="shared" si="6"/>
        <v>0</v>
      </c>
      <c r="L26">
        <f t="shared" si="2"/>
        <v>0</v>
      </c>
      <c r="M26">
        <f t="shared" si="5"/>
        <v>0</v>
      </c>
    </row>
    <row r="27" spans="2:13" x14ac:dyDescent="0.4">
      <c r="B27" s="9">
        <v>221121771.09150469</v>
      </c>
      <c r="C27">
        <v>750.25856254415294</v>
      </c>
      <c r="D27">
        <f t="shared" si="0"/>
        <v>0.75025856254415291</v>
      </c>
      <c r="F27">
        <v>2.2000000000000002</v>
      </c>
      <c r="G27" s="5">
        <f t="shared" si="3"/>
        <v>0</v>
      </c>
      <c r="H27">
        <f t="shared" si="1"/>
        <v>0</v>
      </c>
      <c r="I27">
        <f t="shared" si="4"/>
        <v>0</v>
      </c>
      <c r="K27">
        <f t="shared" si="6"/>
        <v>0</v>
      </c>
      <c r="L27">
        <f t="shared" si="2"/>
        <v>0</v>
      </c>
      <c r="M27">
        <f t="shared" si="5"/>
        <v>0</v>
      </c>
    </row>
    <row r="28" spans="2:13" x14ac:dyDescent="0.4">
      <c r="B28" s="9">
        <v>521354281.06224597</v>
      </c>
      <c r="C28">
        <v>998.56906379761438</v>
      </c>
      <c r="D28">
        <f t="shared" si="0"/>
        <v>0.99856906379761434</v>
      </c>
      <c r="F28">
        <v>2.2999999999999998</v>
      </c>
      <c r="G28" s="5">
        <f t="shared" si="3"/>
        <v>0</v>
      </c>
      <c r="H28">
        <f t="shared" si="1"/>
        <v>0</v>
      </c>
      <c r="I28">
        <f t="shared" si="4"/>
        <v>0</v>
      </c>
      <c r="K28">
        <f t="shared" si="6"/>
        <v>0</v>
      </c>
      <c r="L28">
        <f t="shared" si="2"/>
        <v>0</v>
      </c>
      <c r="M28">
        <f t="shared" si="5"/>
        <v>0</v>
      </c>
    </row>
    <row r="29" spans="2:13" x14ac:dyDescent="0.4">
      <c r="B29" s="9">
        <v>2474659737.5175061</v>
      </c>
      <c r="C29">
        <v>1678.1816063551119</v>
      </c>
      <c r="D29">
        <f t="shared" si="0"/>
        <v>1.6781816063551118</v>
      </c>
      <c r="F29">
        <v>2.4</v>
      </c>
      <c r="G29" s="5">
        <f t="shared" si="3"/>
        <v>0</v>
      </c>
      <c r="H29">
        <f t="shared" si="1"/>
        <v>0</v>
      </c>
      <c r="I29">
        <f t="shared" si="4"/>
        <v>0</v>
      </c>
      <c r="K29">
        <f t="shared" si="6"/>
        <v>0</v>
      </c>
      <c r="L29">
        <f t="shared" si="2"/>
        <v>0</v>
      </c>
      <c r="M29">
        <f t="shared" si="5"/>
        <v>0</v>
      </c>
    </row>
    <row r="30" spans="2:13" x14ac:dyDescent="0.4">
      <c r="B30" s="9">
        <v>210039921.68942118</v>
      </c>
      <c r="C30">
        <v>737.50970866978366</v>
      </c>
      <c r="D30">
        <f t="shared" si="0"/>
        <v>0.73750970866978371</v>
      </c>
      <c r="F30">
        <v>2.5</v>
      </c>
      <c r="G30" s="5">
        <f t="shared" si="3"/>
        <v>0</v>
      </c>
      <c r="H30">
        <f t="shared" si="1"/>
        <v>0</v>
      </c>
      <c r="I30">
        <f t="shared" si="4"/>
        <v>0</v>
      </c>
      <c r="K30">
        <f t="shared" si="6"/>
        <v>0</v>
      </c>
      <c r="L30">
        <f t="shared" si="2"/>
        <v>0</v>
      </c>
      <c r="M30">
        <f t="shared" si="5"/>
        <v>0</v>
      </c>
    </row>
    <row r="31" spans="2:13" x14ac:dyDescent="0.4">
      <c r="B31" s="9">
        <v>104452065.8186205</v>
      </c>
      <c r="C31">
        <v>584.30482215648658</v>
      </c>
      <c r="D31">
        <f t="shared" si="0"/>
        <v>0.5843048221564866</v>
      </c>
      <c r="F31">
        <v>2.6</v>
      </c>
      <c r="G31" s="5">
        <f t="shared" si="3"/>
        <v>0</v>
      </c>
      <c r="H31">
        <f t="shared" si="1"/>
        <v>0</v>
      </c>
      <c r="I31">
        <f t="shared" si="4"/>
        <v>0</v>
      </c>
      <c r="K31">
        <f t="shared" si="6"/>
        <v>0</v>
      </c>
      <c r="L31">
        <f t="shared" si="2"/>
        <v>0</v>
      </c>
      <c r="M31">
        <f t="shared" si="5"/>
        <v>0</v>
      </c>
    </row>
    <row r="32" spans="2:13" x14ac:dyDescent="0.4">
      <c r="B32" s="9">
        <v>103211059.33407275</v>
      </c>
      <c r="C32">
        <v>581.98153334456424</v>
      </c>
      <c r="D32">
        <f t="shared" si="0"/>
        <v>0.58198153334456426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9">
        <v>207484341.38990539</v>
      </c>
      <c r="C33">
        <v>734.50637258470829</v>
      </c>
      <c r="D33">
        <f t="shared" si="0"/>
        <v>0.7345063725847083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9">
        <v>185831275.87118641</v>
      </c>
      <c r="C34">
        <v>708.01109287076429</v>
      </c>
      <c r="D34">
        <f t="shared" si="0"/>
        <v>0.70801109287076425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9">
        <v>258666016.22701344</v>
      </c>
      <c r="C35">
        <v>790.52131435966794</v>
      </c>
      <c r="D35">
        <f t="shared" si="0"/>
        <v>0.79052131435966799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9">
        <v>111532478.22441447</v>
      </c>
      <c r="C36">
        <v>597.21986267613113</v>
      </c>
      <c r="D36">
        <f t="shared" si="0"/>
        <v>0.59721986267613114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9">
        <v>207731199.60263658</v>
      </c>
      <c r="C37">
        <v>734.79755450797427</v>
      </c>
      <c r="D37">
        <f t="shared" ref="D37:D68" si="7">C37*0.001</f>
        <v>0.73479755450797424</v>
      </c>
      <c r="F37">
        <v>3.2</v>
      </c>
      <c r="G37" s="5">
        <f t="shared" si="3"/>
        <v>0</v>
      </c>
      <c r="H37">
        <f t="shared" ref="H37:H55" si="8">G37*$B$2/$C$2</f>
        <v>0</v>
      </c>
      <c r="I37">
        <f t="shared" si="4"/>
        <v>0</v>
      </c>
      <c r="K37">
        <f t="shared" ref="K37:K54" si="9">SUMIFS($B$5:$B$75,$D$5:$D$75,"&gt;"&amp;F37,$D$5:$D$75,"&lt;"&amp;F38)</f>
        <v>0</v>
      </c>
      <c r="L37">
        <f t="shared" ref="L37:L55" si="10">K37*$B$2/$C$2/10^9</f>
        <v>0</v>
      </c>
      <c r="M37">
        <f t="shared" si="5"/>
        <v>0</v>
      </c>
    </row>
    <row r="38" spans="2:13" x14ac:dyDescent="0.4">
      <c r="B38" s="9">
        <v>126010143.24816585</v>
      </c>
      <c r="C38">
        <v>622.01705729972457</v>
      </c>
      <c r="D38">
        <f t="shared" si="7"/>
        <v>0.62201705729972456</v>
      </c>
      <c r="F38">
        <v>3.3</v>
      </c>
      <c r="G38" s="5">
        <f t="shared" si="3"/>
        <v>0</v>
      </c>
      <c r="H38">
        <f t="shared" si="8"/>
        <v>0</v>
      </c>
      <c r="I38">
        <f t="shared" si="4"/>
        <v>0</v>
      </c>
      <c r="K38">
        <f t="shared" si="9"/>
        <v>0</v>
      </c>
      <c r="L38">
        <f t="shared" si="10"/>
        <v>0</v>
      </c>
      <c r="M38">
        <f t="shared" si="5"/>
        <v>0</v>
      </c>
    </row>
    <row r="39" spans="2:13" x14ac:dyDescent="0.4">
      <c r="B39" s="9">
        <v>246021036.11400175</v>
      </c>
      <c r="C39">
        <v>777.42387458581118</v>
      </c>
      <c r="D39">
        <f t="shared" si="7"/>
        <v>0.77742387458581119</v>
      </c>
      <c r="F39">
        <v>3.4</v>
      </c>
      <c r="G39" s="5">
        <f t="shared" si="3"/>
        <v>0</v>
      </c>
      <c r="H39">
        <f t="shared" si="8"/>
        <v>0</v>
      </c>
      <c r="I39">
        <f t="shared" si="4"/>
        <v>0</v>
      </c>
      <c r="K39">
        <f t="shared" si="9"/>
        <v>0</v>
      </c>
      <c r="L39">
        <f t="shared" si="10"/>
        <v>0</v>
      </c>
      <c r="M39">
        <f t="shared" si="5"/>
        <v>0</v>
      </c>
    </row>
    <row r="40" spans="2:13" x14ac:dyDescent="0.4">
      <c r="B40" s="9">
        <v>156002274.79935125</v>
      </c>
      <c r="C40">
        <v>667.89896371799921</v>
      </c>
      <c r="D40">
        <f t="shared" si="7"/>
        <v>0.66789896371799917</v>
      </c>
      <c r="F40">
        <v>3.5</v>
      </c>
      <c r="G40" s="5">
        <f t="shared" si="3"/>
        <v>0</v>
      </c>
      <c r="H40">
        <f t="shared" si="8"/>
        <v>0</v>
      </c>
      <c r="I40">
        <f t="shared" si="4"/>
        <v>0</v>
      </c>
      <c r="K40">
        <f t="shared" si="9"/>
        <v>0</v>
      </c>
      <c r="L40">
        <f t="shared" si="10"/>
        <v>0</v>
      </c>
      <c r="M40">
        <f t="shared" si="5"/>
        <v>0</v>
      </c>
    </row>
    <row r="41" spans="2:13" x14ac:dyDescent="0.4">
      <c r="B41" s="9">
        <v>146671875.88081324</v>
      </c>
      <c r="C41">
        <v>654.30877001211786</v>
      </c>
      <c r="D41">
        <f t="shared" si="7"/>
        <v>0.65430877001211785</v>
      </c>
      <c r="F41">
        <v>3.6</v>
      </c>
      <c r="G41" s="5">
        <f t="shared" si="3"/>
        <v>0</v>
      </c>
      <c r="H41">
        <f t="shared" si="8"/>
        <v>0</v>
      </c>
      <c r="I41">
        <f t="shared" si="4"/>
        <v>0</v>
      </c>
      <c r="K41">
        <f t="shared" si="9"/>
        <v>0</v>
      </c>
      <c r="L41">
        <f t="shared" si="10"/>
        <v>0</v>
      </c>
      <c r="M41">
        <f t="shared" si="5"/>
        <v>0</v>
      </c>
    </row>
    <row r="42" spans="2:13" x14ac:dyDescent="0.4">
      <c r="B42" s="9">
        <v>212522973.22768104</v>
      </c>
      <c r="C42">
        <v>740.40456361081021</v>
      </c>
      <c r="D42">
        <f t="shared" si="7"/>
        <v>0.7404045636108102</v>
      </c>
      <c r="F42">
        <v>3.7</v>
      </c>
      <c r="G42" s="5">
        <f t="shared" si="3"/>
        <v>0</v>
      </c>
      <c r="H42">
        <f t="shared" si="8"/>
        <v>0</v>
      </c>
      <c r="I42">
        <f t="shared" si="4"/>
        <v>0</v>
      </c>
      <c r="K42">
        <f t="shared" si="9"/>
        <v>0</v>
      </c>
      <c r="L42">
        <f t="shared" si="10"/>
        <v>0</v>
      </c>
      <c r="M42">
        <f t="shared" si="5"/>
        <v>0</v>
      </c>
    </row>
    <row r="43" spans="2:13" x14ac:dyDescent="0.4">
      <c r="B43" s="9">
        <v>234788308.49817669</v>
      </c>
      <c r="C43">
        <v>765.40732635031566</v>
      </c>
      <c r="D43">
        <f t="shared" si="7"/>
        <v>0.76540732635031572</v>
      </c>
      <c r="F43">
        <v>3.8</v>
      </c>
      <c r="G43" s="5">
        <f t="shared" si="3"/>
        <v>0</v>
      </c>
      <c r="H43">
        <f t="shared" si="8"/>
        <v>0</v>
      </c>
      <c r="I43">
        <f t="shared" si="4"/>
        <v>0</v>
      </c>
      <c r="K43">
        <f t="shared" si="9"/>
        <v>0</v>
      </c>
      <c r="L43">
        <f t="shared" si="10"/>
        <v>0</v>
      </c>
      <c r="M43">
        <f t="shared" si="5"/>
        <v>0</v>
      </c>
    </row>
    <row r="44" spans="2:13" x14ac:dyDescent="0.4">
      <c r="B44" s="9">
        <v>226436990.17386329</v>
      </c>
      <c r="C44">
        <v>756.22248067696512</v>
      </c>
      <c r="D44">
        <f t="shared" si="7"/>
        <v>0.75622248067696518</v>
      </c>
      <c r="F44">
        <v>3.9</v>
      </c>
      <c r="G44" s="5">
        <f t="shared" si="3"/>
        <v>0</v>
      </c>
      <c r="H44">
        <f t="shared" si="8"/>
        <v>0</v>
      </c>
      <c r="I44">
        <f t="shared" si="4"/>
        <v>0</v>
      </c>
      <c r="K44">
        <f t="shared" si="9"/>
        <v>0</v>
      </c>
      <c r="L44">
        <f t="shared" si="10"/>
        <v>0</v>
      </c>
      <c r="M44">
        <f t="shared" si="5"/>
        <v>0</v>
      </c>
    </row>
    <row r="45" spans="2:13" x14ac:dyDescent="0.4">
      <c r="B45" s="9">
        <v>129790992.46551727</v>
      </c>
      <c r="C45">
        <v>628.17692169655106</v>
      </c>
      <c r="D45">
        <f t="shared" si="7"/>
        <v>0.62817692169655104</v>
      </c>
      <c r="F45">
        <v>4</v>
      </c>
      <c r="G45" s="5">
        <f t="shared" si="3"/>
        <v>0</v>
      </c>
      <c r="H45">
        <f t="shared" si="8"/>
        <v>0</v>
      </c>
      <c r="I45">
        <f t="shared" si="4"/>
        <v>0</v>
      </c>
      <c r="K45">
        <f t="shared" si="9"/>
        <v>0</v>
      </c>
      <c r="L45">
        <f t="shared" si="10"/>
        <v>0</v>
      </c>
      <c r="M45">
        <f t="shared" si="5"/>
        <v>0</v>
      </c>
    </row>
    <row r="46" spans="2:13" x14ac:dyDescent="0.4">
      <c r="B46" s="9">
        <v>134747221.36462593</v>
      </c>
      <c r="C46">
        <v>636.07315273510835</v>
      </c>
      <c r="D46">
        <f t="shared" si="7"/>
        <v>0.63607315273510834</v>
      </c>
      <c r="F46">
        <v>4.0999999999999996</v>
      </c>
      <c r="G46" s="5">
        <f t="shared" si="3"/>
        <v>0</v>
      </c>
      <c r="H46">
        <f t="shared" si="8"/>
        <v>0</v>
      </c>
      <c r="I46">
        <f t="shared" si="4"/>
        <v>0</v>
      </c>
      <c r="K46">
        <f t="shared" si="9"/>
        <v>0</v>
      </c>
      <c r="L46">
        <f t="shared" si="10"/>
        <v>0</v>
      </c>
      <c r="M46">
        <f t="shared" si="5"/>
        <v>0</v>
      </c>
    </row>
    <row r="47" spans="2:13" x14ac:dyDescent="0.4">
      <c r="B47" s="9">
        <v>264710294.43609232</v>
      </c>
      <c r="C47">
        <v>796.63136768076504</v>
      </c>
      <c r="D47">
        <f t="shared" si="7"/>
        <v>0.79663136768076503</v>
      </c>
      <c r="F47">
        <v>4.2</v>
      </c>
      <c r="G47" s="5">
        <f t="shared" si="3"/>
        <v>0</v>
      </c>
      <c r="H47">
        <f t="shared" si="8"/>
        <v>0</v>
      </c>
      <c r="I47">
        <f t="shared" si="4"/>
        <v>0</v>
      </c>
      <c r="K47">
        <f t="shared" si="9"/>
        <v>0</v>
      </c>
      <c r="L47">
        <f t="shared" si="10"/>
        <v>0</v>
      </c>
      <c r="M47">
        <f t="shared" si="5"/>
        <v>0</v>
      </c>
    </row>
    <row r="48" spans="2:13" x14ac:dyDescent="0.4">
      <c r="B48" s="9">
        <v>307173356.17599857</v>
      </c>
      <c r="C48">
        <v>837.13398545958739</v>
      </c>
      <c r="D48">
        <f t="shared" si="7"/>
        <v>0.83713398545958739</v>
      </c>
      <c r="F48">
        <v>4.3</v>
      </c>
      <c r="G48" s="5">
        <f t="shared" si="3"/>
        <v>0</v>
      </c>
      <c r="H48">
        <f t="shared" si="8"/>
        <v>0</v>
      </c>
      <c r="I48">
        <f t="shared" si="4"/>
        <v>0</v>
      </c>
      <c r="K48">
        <f t="shared" si="9"/>
        <v>0</v>
      </c>
      <c r="L48">
        <f t="shared" si="10"/>
        <v>0</v>
      </c>
      <c r="M48">
        <f t="shared" si="5"/>
        <v>0</v>
      </c>
    </row>
    <row r="49" spans="2:13" x14ac:dyDescent="0.4">
      <c r="B49" s="9">
        <v>404118592.84599191</v>
      </c>
      <c r="C49">
        <v>917.2831234647897</v>
      </c>
      <c r="D49">
        <f t="shared" si="7"/>
        <v>0.91728312346478968</v>
      </c>
      <c r="F49">
        <v>4.4000000000000004</v>
      </c>
      <c r="G49" s="5">
        <f t="shared" si="3"/>
        <v>0</v>
      </c>
      <c r="H49">
        <f t="shared" si="8"/>
        <v>0</v>
      </c>
      <c r="I49">
        <f t="shared" si="4"/>
        <v>0</v>
      </c>
      <c r="K49">
        <f t="shared" si="9"/>
        <v>0</v>
      </c>
      <c r="L49">
        <f t="shared" si="10"/>
        <v>0</v>
      </c>
      <c r="M49">
        <f t="shared" si="5"/>
        <v>0</v>
      </c>
    </row>
    <row r="50" spans="2:13" x14ac:dyDescent="0.4">
      <c r="B50" s="9">
        <v>231367434.52018151</v>
      </c>
      <c r="C50">
        <v>761.67178757391127</v>
      </c>
      <c r="D50">
        <f t="shared" si="7"/>
        <v>0.7616717875739113</v>
      </c>
      <c r="F50">
        <v>4.5</v>
      </c>
      <c r="G50" s="5">
        <f t="shared" si="3"/>
        <v>0</v>
      </c>
      <c r="H50">
        <f t="shared" si="8"/>
        <v>0</v>
      </c>
      <c r="I50">
        <f t="shared" si="4"/>
        <v>0</v>
      </c>
      <c r="K50">
        <f t="shared" si="9"/>
        <v>0</v>
      </c>
      <c r="L50">
        <f t="shared" si="10"/>
        <v>0</v>
      </c>
      <c r="M50">
        <f t="shared" si="5"/>
        <v>0</v>
      </c>
    </row>
    <row r="51" spans="2:13" x14ac:dyDescent="0.4">
      <c r="B51" s="9">
        <v>189810448.7376084</v>
      </c>
      <c r="C51">
        <v>713.02895220596019</v>
      </c>
      <c r="D51">
        <f t="shared" si="7"/>
        <v>0.71302895220596019</v>
      </c>
      <c r="F51">
        <v>4.5999999999999996</v>
      </c>
      <c r="G51" s="5">
        <f t="shared" si="3"/>
        <v>0</v>
      </c>
      <c r="H51">
        <f t="shared" si="8"/>
        <v>0</v>
      </c>
      <c r="I51">
        <f t="shared" si="4"/>
        <v>0</v>
      </c>
      <c r="K51">
        <f t="shared" si="9"/>
        <v>0</v>
      </c>
      <c r="L51">
        <f t="shared" si="10"/>
        <v>0</v>
      </c>
      <c r="M51">
        <f t="shared" si="5"/>
        <v>0</v>
      </c>
    </row>
    <row r="52" spans="2:13" x14ac:dyDescent="0.4">
      <c r="B52" s="9">
        <v>562821254.51485002</v>
      </c>
      <c r="C52">
        <v>1024.371033299288</v>
      </c>
      <c r="D52">
        <f t="shared" si="7"/>
        <v>1.0243710332992879</v>
      </c>
      <c r="F52">
        <v>4.7</v>
      </c>
      <c r="G52" s="5">
        <f t="shared" si="3"/>
        <v>0</v>
      </c>
      <c r="H52">
        <f t="shared" si="8"/>
        <v>0</v>
      </c>
      <c r="I52">
        <f t="shared" si="4"/>
        <v>0</v>
      </c>
      <c r="K52">
        <f t="shared" si="9"/>
        <v>0</v>
      </c>
      <c r="L52">
        <f t="shared" si="10"/>
        <v>0</v>
      </c>
      <c r="M52">
        <f t="shared" si="5"/>
        <v>0</v>
      </c>
    </row>
    <row r="53" spans="2:13" x14ac:dyDescent="0.4">
      <c r="B53" s="9">
        <v>610158976.28096354</v>
      </c>
      <c r="C53">
        <v>1052.3207340813344</v>
      </c>
      <c r="D53">
        <f t="shared" si="7"/>
        <v>1.0523207340813345</v>
      </c>
      <c r="F53">
        <v>4.8</v>
      </c>
      <c r="G53" s="5">
        <f t="shared" si="3"/>
        <v>0</v>
      </c>
      <c r="H53">
        <f t="shared" si="8"/>
        <v>0</v>
      </c>
      <c r="I53">
        <f t="shared" si="4"/>
        <v>0</v>
      </c>
      <c r="K53">
        <f t="shared" si="9"/>
        <v>0</v>
      </c>
      <c r="L53">
        <f t="shared" si="10"/>
        <v>0</v>
      </c>
      <c r="M53">
        <f t="shared" si="5"/>
        <v>0</v>
      </c>
    </row>
    <row r="54" spans="2:13" x14ac:dyDescent="0.4">
      <c r="B54" s="9">
        <v>413814708.03589314</v>
      </c>
      <c r="C54">
        <v>924.56141884591204</v>
      </c>
      <c r="D54">
        <f t="shared" si="7"/>
        <v>0.92456141884591203</v>
      </c>
      <c r="F54">
        <v>4.9000000000000004</v>
      </c>
      <c r="G54" s="5">
        <f t="shared" si="3"/>
        <v>0</v>
      </c>
      <c r="H54">
        <f t="shared" si="8"/>
        <v>0</v>
      </c>
      <c r="I54">
        <f t="shared" si="4"/>
        <v>0</v>
      </c>
      <c r="K54">
        <f t="shared" si="9"/>
        <v>0</v>
      </c>
      <c r="L54">
        <f t="shared" si="10"/>
        <v>0</v>
      </c>
      <c r="M54">
        <f t="shared" si="5"/>
        <v>0</v>
      </c>
    </row>
    <row r="55" spans="2:13" x14ac:dyDescent="0.4">
      <c r="B55" s="9">
        <v>680027436.03644335</v>
      </c>
      <c r="C55">
        <v>1091.044851318162</v>
      </c>
      <c r="D55">
        <f t="shared" si="7"/>
        <v>1.0910448513181621</v>
      </c>
      <c r="F55">
        <v>5</v>
      </c>
      <c r="G55" s="5">
        <f>COUNTIFS($D$5:$D$75, "&gt;"&amp;F55, $D$5:$D$75, "&lt;"&amp;F57)</f>
        <v>0</v>
      </c>
      <c r="H55">
        <f t="shared" si="8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0"/>
        <v>0</v>
      </c>
      <c r="M55">
        <f t="shared" si="5"/>
        <v>0</v>
      </c>
    </row>
    <row r="56" spans="2:13" ht="19.5" thickBot="1" x14ac:dyDescent="0.45">
      <c r="B56" s="9">
        <v>142659605.39573741</v>
      </c>
      <c r="C56">
        <v>648.28722766479598</v>
      </c>
      <c r="D56">
        <f t="shared" si="7"/>
        <v>0.64828722766479596</v>
      </c>
    </row>
    <row r="57" spans="2:13" ht="20.25" thickTop="1" thickBot="1" x14ac:dyDescent="0.45">
      <c r="B57" s="9">
        <v>208225209.46060956</v>
      </c>
      <c r="C57">
        <v>735.37957246418262</v>
      </c>
      <c r="D57">
        <f t="shared" si="7"/>
        <v>0.73537957246418262</v>
      </c>
      <c r="F57" s="14" t="s">
        <v>13</v>
      </c>
      <c r="G57" s="15">
        <f>SUM(G5:G55)</f>
        <v>57</v>
      </c>
      <c r="H57" s="15">
        <f>SUM(H5:H55)</f>
        <v>18.299721835222535</v>
      </c>
      <c r="I57" s="15">
        <f>SUM(I5:I55)</f>
        <v>914.98609176112654</v>
      </c>
      <c r="J57" s="15"/>
      <c r="K57" s="15"/>
      <c r="L57" s="15">
        <f t="shared" ref="L57:M57" si="11">SUM(L5:L55)</f>
        <v>5.9307099375166681</v>
      </c>
      <c r="M57" s="15">
        <f t="shared" si="11"/>
        <v>296.53549687583342</v>
      </c>
    </row>
    <row r="58" spans="2:13" ht="19.5" thickTop="1" x14ac:dyDescent="0.4">
      <c r="B58" s="9">
        <v>182589389.19099799</v>
      </c>
      <c r="C58">
        <v>703.86975556720381</v>
      </c>
      <c r="D58">
        <f t="shared" si="7"/>
        <v>0.70386975556720377</v>
      </c>
    </row>
    <row r="59" spans="2:13" x14ac:dyDescent="0.4">
      <c r="B59" s="9">
        <v>201263348.37305468</v>
      </c>
      <c r="C59">
        <v>727.09086860076582</v>
      </c>
      <c r="D59">
        <f t="shared" si="7"/>
        <v>0.72709086860076588</v>
      </c>
    </row>
    <row r="60" spans="2:13" x14ac:dyDescent="0.4">
      <c r="B60" s="9">
        <v>367502452.56941754</v>
      </c>
      <c r="C60">
        <v>888.6973254313192</v>
      </c>
      <c r="D60">
        <f t="shared" si="7"/>
        <v>0.88869732543131919</v>
      </c>
    </row>
    <row r="61" spans="2:13" x14ac:dyDescent="0.4">
      <c r="B61" s="9">
        <v>174218989.01183563</v>
      </c>
      <c r="C61">
        <v>692.9453034855361</v>
      </c>
      <c r="D61">
        <f t="shared" si="7"/>
        <v>0.69294530348553607</v>
      </c>
    </row>
    <row r="62" spans="2:13" x14ac:dyDescent="0.4">
      <c r="B62" s="9"/>
      <c r="D62">
        <f t="shared" si="7"/>
        <v>0</v>
      </c>
    </row>
    <row r="63" spans="2:13" x14ac:dyDescent="0.4">
      <c r="B63" s="9"/>
      <c r="D63">
        <f t="shared" si="7"/>
        <v>0</v>
      </c>
    </row>
    <row r="64" spans="2:13" x14ac:dyDescent="0.4">
      <c r="B64" s="9"/>
      <c r="D64">
        <f t="shared" si="7"/>
        <v>0</v>
      </c>
    </row>
    <row r="65" spans="2:4" x14ac:dyDescent="0.4">
      <c r="B65" s="9"/>
      <c r="D65">
        <f t="shared" si="7"/>
        <v>0</v>
      </c>
    </row>
    <row r="66" spans="2:4" x14ac:dyDescent="0.4">
      <c r="B66" s="9"/>
      <c r="D66">
        <f t="shared" si="7"/>
        <v>0</v>
      </c>
    </row>
    <row r="67" spans="2:4" x14ac:dyDescent="0.4">
      <c r="B67" s="9"/>
      <c r="D67">
        <f t="shared" si="7"/>
        <v>0</v>
      </c>
    </row>
    <row r="68" spans="2:4" x14ac:dyDescent="0.4">
      <c r="B68" s="9"/>
      <c r="D68">
        <f t="shared" si="7"/>
        <v>0</v>
      </c>
    </row>
    <row r="69" spans="2:4" x14ac:dyDescent="0.4">
      <c r="B69" s="9"/>
      <c r="D69">
        <f t="shared" ref="D69:D75" si="12">C69*0.001</f>
        <v>0</v>
      </c>
    </row>
    <row r="70" spans="2:4" x14ac:dyDescent="0.4">
      <c r="B70" s="9"/>
      <c r="D70">
        <f t="shared" si="12"/>
        <v>0</v>
      </c>
    </row>
    <row r="71" spans="2:4" x14ac:dyDescent="0.4">
      <c r="B71" s="9"/>
      <c r="D71">
        <f t="shared" si="12"/>
        <v>0</v>
      </c>
    </row>
    <row r="72" spans="2:4" x14ac:dyDescent="0.4">
      <c r="B72" s="9"/>
      <c r="D72">
        <f t="shared" si="12"/>
        <v>0</v>
      </c>
    </row>
    <row r="73" spans="2:4" x14ac:dyDescent="0.4">
      <c r="B73" s="9"/>
      <c r="D73">
        <f t="shared" si="12"/>
        <v>0</v>
      </c>
    </row>
    <row r="74" spans="2:4" x14ac:dyDescent="0.4">
      <c r="B74" s="9"/>
      <c r="D74">
        <f t="shared" si="12"/>
        <v>0</v>
      </c>
    </row>
    <row r="75" spans="2:4" x14ac:dyDescent="0.4">
      <c r="B75" s="9"/>
      <c r="D75">
        <f t="shared" si="12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2025-07-11T12:19:33Z</dcterms:modified>
</cp:coreProperties>
</file>